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65" windowHeight="9720"/>
  </bookViews>
  <sheets>
    <sheet name="электропрогрев" sheetId="5" r:id="rId1"/>
  </sheets>
  <calcPr calcId="144525"/>
</workbook>
</file>

<file path=xl/calcChain.xml><?xml version="1.0" encoding="utf-8"?>
<calcChain xmlns="http://schemas.openxmlformats.org/spreadsheetml/2006/main">
  <c r="C28" i="5" l="1"/>
  <c r="C24" i="5" l="1"/>
  <c r="C23" i="5"/>
  <c r="C26" i="5"/>
  <c r="C22" i="5"/>
  <c r="C21" i="5"/>
  <c r="C20" i="5"/>
  <c r="C19" i="5"/>
  <c r="C18" i="5" s="1"/>
  <c r="C27" i="5"/>
  <c r="C25" i="5" l="1"/>
  <c r="C17" i="5" s="1"/>
  <c r="C30" i="5" l="1"/>
  <c r="C29" i="5"/>
  <c r="C31" i="5" s="1"/>
  <c r="C32" i="5" s="1"/>
  <c r="C33" i="5" s="1"/>
  <c r="C34" i="5" s="1"/>
</calcChain>
</file>

<file path=xl/sharedStrings.xml><?xml version="1.0" encoding="utf-8"?>
<sst xmlns="http://schemas.openxmlformats.org/spreadsheetml/2006/main" count="47" uniqueCount="47">
  <si>
    <t xml:space="preserve">             "Согласовано"</t>
  </si>
  <si>
    <t>"Утверждаю"</t>
  </si>
  <si>
    <t xml:space="preserve">       ______________/</t>
  </si>
  <si>
    <t>№п/п</t>
  </si>
  <si>
    <t>Статьи затрат</t>
  </si>
  <si>
    <t>грн.</t>
  </si>
  <si>
    <t>Прямые затраты</t>
  </si>
  <si>
    <t>1.1.</t>
  </si>
  <si>
    <t>1.3.</t>
  </si>
  <si>
    <t>1.4.</t>
  </si>
  <si>
    <t>Основная зарплата</t>
  </si>
  <si>
    <t>Дополнительная зарплата</t>
  </si>
  <si>
    <t>ИТОГО:</t>
  </si>
  <si>
    <t>Рентабельность 10%</t>
  </si>
  <si>
    <t>Итого производственная себестоимость:</t>
  </si>
  <si>
    <t xml:space="preserve">Инженер ПТО </t>
  </si>
  <si>
    <t>1.2.</t>
  </si>
  <si>
    <t>1.5.</t>
  </si>
  <si>
    <t>1.6.</t>
  </si>
  <si>
    <t>Сырье и материалы</t>
  </si>
  <si>
    <t>Затраты на заработную плату</t>
  </si>
  <si>
    <t>2.1.</t>
  </si>
  <si>
    <t>2.2.</t>
  </si>
  <si>
    <t>2.3.</t>
  </si>
  <si>
    <t>Расходы на содержание и эксплуатацию оборудования</t>
  </si>
  <si>
    <t>Общепроизводственные расходы</t>
  </si>
  <si>
    <t>3.</t>
  </si>
  <si>
    <t>4.</t>
  </si>
  <si>
    <t>Калькуляция №01/01-2012</t>
  </si>
  <si>
    <r>
      <t>Наименование заказа:</t>
    </r>
    <r>
      <rPr>
        <i/>
        <sz val="12"/>
        <rFont val="Arial Cyr"/>
        <family val="2"/>
        <charset val="204"/>
      </rPr>
      <t xml:space="preserve"> Электропрогрев бетона (трансформатор КТП-80, мощность 80кВт)</t>
    </r>
  </si>
  <si>
    <r>
      <t>Еденица измерения: 1 М</t>
    </r>
    <r>
      <rPr>
        <i/>
        <vertAlign val="superscript"/>
        <sz val="10"/>
        <rFont val="Arial Cyr"/>
        <charset val="204"/>
      </rPr>
      <t>3</t>
    </r>
    <r>
      <rPr>
        <i/>
        <sz val="10"/>
        <rFont val="Arial Cyr"/>
        <family val="2"/>
        <charset val="204"/>
      </rPr>
      <t xml:space="preserve"> бетона в конструктиве</t>
    </r>
  </si>
  <si>
    <t>Трудозатраты основных рабочих: 1,66 ч-часа</t>
  </si>
  <si>
    <r>
      <t xml:space="preserve">Катанка </t>
    </r>
    <r>
      <rPr>
        <sz val="10"/>
        <rFont val="Verdana"/>
        <family val="2"/>
        <charset val="204"/>
      </rPr>
      <t>ø</t>
    </r>
    <r>
      <rPr>
        <i/>
        <sz val="10"/>
        <rFont val="Arial Cyr"/>
        <charset val="204"/>
      </rPr>
      <t>6,5 ст.1пс ДСТУ 3760-98: 1,32 кг х 7,2083</t>
    </r>
  </si>
  <si>
    <t>Итого с учетом НДС (20%):</t>
  </si>
  <si>
    <t>Провод АПВ 1х7: 0,8 м х 1,28</t>
  </si>
  <si>
    <t>Провод ПНВС 1х1,2: 28,57м х 0,3</t>
  </si>
  <si>
    <t>Провод АППВ 3х2,5: 2,14 м х 1,2</t>
  </si>
  <si>
    <t>Дополнительные расходы:</t>
  </si>
  <si>
    <r>
      <t>Доска (траверса): 0,005 М</t>
    </r>
    <r>
      <rPr>
        <i/>
        <vertAlign val="superscript"/>
        <sz val="10"/>
        <rFont val="Arial Cyr"/>
        <charset val="204"/>
      </rPr>
      <t xml:space="preserve">3 </t>
    </r>
    <r>
      <rPr>
        <i/>
        <sz val="10"/>
        <rFont val="Arial Cyr"/>
        <charset val="204"/>
      </rPr>
      <t>х 1166,67</t>
    </r>
  </si>
  <si>
    <t>Арматура (траверса): 0,5 кг х 7,083</t>
  </si>
  <si>
    <t>Обслуживающий персонал (электрик):</t>
  </si>
  <si>
    <t>28 ч-час</t>
  </si>
  <si>
    <t>Работа трансформатора прогрева:</t>
  </si>
  <si>
    <t>28 м-час</t>
  </si>
  <si>
    <t xml:space="preserve">Директор                                                                                                                                  </t>
  </si>
  <si>
    <t xml:space="preserve">_______________ </t>
  </si>
  <si>
    <t>Начисления на зарплату: 38,52 %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</si>
</sst>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i/>
      <u/>
      <sz val="12"/>
      <name val="Arial Cyr"/>
      <charset val="204"/>
    </font>
    <font>
      <i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i/>
      <sz val="12"/>
      <name val="Arial Cyr"/>
      <charset val="204"/>
    </font>
    <font>
      <sz val="10"/>
      <name val="Verdana"/>
      <family val="2"/>
      <charset val="204"/>
    </font>
    <font>
      <i/>
      <vertAlign val="superscript"/>
      <sz val="10"/>
      <name val="Arial Cyr"/>
      <charset val="204"/>
    </font>
    <font>
      <b/>
      <i/>
      <u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/>
    <xf numFmtId="0" fontId="4" fillId="2" borderId="0" xfId="0" applyFont="1" applyFill="1" applyAlignment="1">
      <alignment horizontal="center" vertical="distributed"/>
    </xf>
    <xf numFmtId="0" fontId="0" fillId="2" borderId="0" xfId="0" applyFill="1"/>
    <xf numFmtId="0" fontId="4" fillId="2" borderId="0" xfId="0" applyFont="1" applyFill="1"/>
    <xf numFmtId="14" fontId="4" fillId="2" borderId="0" xfId="0" applyNumberFormat="1" applyFont="1" applyFill="1"/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4" fillId="2" borderId="5" xfId="0" applyFont="1" applyFill="1" applyBorder="1"/>
    <xf numFmtId="0" fontId="4" fillId="2" borderId="6" xfId="0" applyFont="1" applyFill="1" applyBorder="1" applyAlignment="1">
      <alignment horizontal="center"/>
    </xf>
    <xf numFmtId="0" fontId="3" fillId="2" borderId="7" xfId="0" applyFont="1" applyFill="1" applyBorder="1"/>
    <xf numFmtId="0" fontId="8" fillId="2" borderId="8" xfId="0" applyFont="1" applyFill="1" applyBorder="1" applyAlignment="1">
      <alignment horizontal="left"/>
    </xf>
    <xf numFmtId="2" fontId="8" fillId="2" borderId="9" xfId="0" applyNumberFormat="1" applyFont="1" applyFill="1" applyBorder="1"/>
    <xf numFmtId="0" fontId="9" fillId="2" borderId="7" xfId="0" applyFont="1" applyFill="1" applyBorder="1" applyAlignment="1">
      <alignment horizontal="right" vertical="center"/>
    </xf>
    <xf numFmtId="0" fontId="9" fillId="2" borderId="8" xfId="0" applyFont="1" applyFill="1" applyBorder="1" applyAlignment="1">
      <alignment horizontal="left" vertical="distributed" wrapText="1"/>
    </xf>
    <xf numFmtId="2" fontId="9" fillId="2" borderId="9" xfId="0" applyNumberFormat="1" applyFont="1" applyFill="1" applyBorder="1"/>
    <xf numFmtId="0" fontId="0" fillId="2" borderId="0" xfId="0" applyFont="1" applyFill="1"/>
    <xf numFmtId="2" fontId="9" fillId="2" borderId="9" xfId="0" applyNumberFormat="1" applyFont="1" applyFill="1" applyBorder="1" applyAlignment="1">
      <alignment horizontal="right"/>
    </xf>
    <xf numFmtId="0" fontId="1" fillId="2" borderId="0" xfId="0" applyFont="1" applyFill="1"/>
    <xf numFmtId="0" fontId="9" fillId="2" borderId="8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justify"/>
    </xf>
    <xf numFmtId="0" fontId="9" fillId="2" borderId="10" xfId="0" applyFont="1" applyFill="1" applyBorder="1"/>
    <xf numFmtId="0" fontId="2" fillId="2" borderId="11" xfId="0" applyFont="1" applyFill="1" applyBorder="1"/>
    <xf numFmtId="0" fontId="2" fillId="2" borderId="10" xfId="0" applyFont="1" applyFill="1" applyBorder="1" applyAlignment="1">
      <alignment horizontal="left"/>
    </xf>
    <xf numFmtId="2" fontId="2" fillId="2" borderId="12" xfId="0" applyNumberFormat="1" applyFont="1" applyFill="1" applyBorder="1" applyAlignment="1">
      <alignment horizontal="right"/>
    </xf>
    <xf numFmtId="0" fontId="9" fillId="2" borderId="11" xfId="0" applyFont="1" applyFill="1" applyBorder="1" applyAlignment="1">
      <alignment horizontal="right"/>
    </xf>
    <xf numFmtId="2" fontId="9" fillId="2" borderId="12" xfId="0" applyNumberFormat="1" applyFont="1" applyFill="1" applyBorder="1" applyAlignment="1">
      <alignment horizontal="right"/>
    </xf>
    <xf numFmtId="0" fontId="4" fillId="2" borderId="10" xfId="0" applyFont="1" applyFill="1" applyBorder="1" applyAlignment="1">
      <alignment horizontal="left"/>
    </xf>
    <xf numFmtId="2" fontId="4" fillId="2" borderId="12" xfId="0" applyNumberFormat="1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3" fillId="2" borderId="10" xfId="0" applyFont="1" applyFill="1" applyBorder="1"/>
    <xf numFmtId="0" fontId="8" fillId="2" borderId="10" xfId="0" applyFont="1" applyFill="1" applyBorder="1" applyAlignment="1">
      <alignment horizontal="left"/>
    </xf>
    <xf numFmtId="2" fontId="8" fillId="2" borderId="10" xfId="0" applyNumberFormat="1" applyFont="1" applyFill="1" applyBorder="1" applyAlignment="1">
      <alignment horizontal="right"/>
    </xf>
    <xf numFmtId="0" fontId="0" fillId="2" borderId="13" xfId="0" applyFill="1" applyBorder="1"/>
    <xf numFmtId="0" fontId="8" fillId="2" borderId="14" xfId="0" applyFont="1" applyFill="1" applyBorder="1" applyAlignment="1">
      <alignment horizontal="left" vertical="distributed"/>
    </xf>
    <xf numFmtId="2" fontId="8" fillId="2" borderId="15" xfId="0" applyNumberFormat="1" applyFont="1" applyFill="1" applyBorder="1" applyAlignment="1">
      <alignment horizontal="right"/>
    </xf>
    <xf numFmtId="0" fontId="0" fillId="2" borderId="0" xfId="0" applyFill="1" applyBorder="1"/>
    <xf numFmtId="0" fontId="8" fillId="2" borderId="0" xfId="0" applyFont="1" applyFill="1" applyBorder="1" applyAlignment="1">
      <alignment horizontal="left"/>
    </xf>
    <xf numFmtId="2" fontId="8" fillId="2" borderId="0" xfId="0" applyNumberFormat="1" applyFont="1" applyFill="1" applyBorder="1" applyAlignment="1">
      <alignment horizontal="right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0" fillId="2" borderId="16" xfId="0" applyFill="1" applyBorder="1"/>
    <xf numFmtId="0" fontId="8" fillId="2" borderId="17" xfId="0" applyFont="1" applyFill="1" applyBorder="1" applyAlignment="1">
      <alignment horizontal="left"/>
    </xf>
    <xf numFmtId="2" fontId="8" fillId="2" borderId="18" xfId="0" applyNumberFormat="1" applyFont="1" applyFill="1" applyBorder="1" applyAlignment="1">
      <alignment horizontal="right"/>
    </xf>
    <xf numFmtId="0" fontId="13" fillId="2" borderId="0" xfId="0" applyFont="1" applyFill="1" applyBorder="1" applyAlignment="1">
      <alignment horizontal="left"/>
    </xf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vertical="distributed"/>
    </xf>
    <xf numFmtId="0" fontId="7" fillId="2" borderId="0" xfId="0" applyFont="1" applyFill="1" applyAlignment="1">
      <alignment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zoomScaleNormal="100" workbookViewId="0">
      <selection activeCell="F31" sqref="F31"/>
    </sheetView>
  </sheetViews>
  <sheetFormatPr defaultRowHeight="12.75" x14ac:dyDescent="0.2"/>
  <cols>
    <col min="1" max="1" width="6" style="5" customWidth="1"/>
    <col min="2" max="2" width="55.140625" style="5" bestFit="1" customWidth="1"/>
    <col min="3" max="3" width="34.140625" style="5" customWidth="1"/>
    <col min="4" max="16384" width="9.140625" style="5"/>
  </cols>
  <sheetData>
    <row r="1" spans="1:3" s="2" customFormat="1" x14ac:dyDescent="0.2">
      <c r="A1" s="49" t="s">
        <v>0</v>
      </c>
      <c r="B1" s="49"/>
      <c r="C1" s="1" t="s">
        <v>1</v>
      </c>
    </row>
    <row r="2" spans="1:3" s="2" customFormat="1" x14ac:dyDescent="0.2">
      <c r="A2" s="3"/>
      <c r="B2" s="3"/>
      <c r="C2" s="1"/>
    </row>
    <row r="3" spans="1:3" x14ac:dyDescent="0.2">
      <c r="A3" s="50"/>
      <c r="B3" s="50"/>
      <c r="C3" s="4" t="s">
        <v>44</v>
      </c>
    </row>
    <row r="4" spans="1:3" x14ac:dyDescent="0.2">
      <c r="A4" s="6"/>
      <c r="B4" s="6"/>
      <c r="C4" s="6"/>
    </row>
    <row r="5" spans="1:3" x14ac:dyDescent="0.2">
      <c r="A5" s="50" t="s">
        <v>2</v>
      </c>
      <c r="B5" s="50"/>
      <c r="C5" s="6" t="s">
        <v>45</v>
      </c>
    </row>
    <row r="6" spans="1:3" x14ac:dyDescent="0.2">
      <c r="B6" s="6"/>
      <c r="C6" s="6"/>
    </row>
    <row r="7" spans="1:3" x14ac:dyDescent="0.2">
      <c r="B7" s="6"/>
      <c r="C7" s="6"/>
    </row>
    <row r="8" spans="1:3" x14ac:dyDescent="0.2">
      <c r="B8" s="6"/>
      <c r="C8" s="6"/>
    </row>
    <row r="9" spans="1:3" ht="12.75" customHeight="1" x14ac:dyDescent="0.2">
      <c r="A9" s="51" t="s">
        <v>28</v>
      </c>
      <c r="B9" s="51"/>
      <c r="C9" s="51"/>
    </row>
    <row r="10" spans="1:3" ht="30" customHeight="1" x14ac:dyDescent="0.2">
      <c r="A10" s="52" t="s">
        <v>29</v>
      </c>
      <c r="B10" s="53"/>
      <c r="C10" s="53"/>
    </row>
    <row r="11" spans="1:3" x14ac:dyDescent="0.2">
      <c r="B11" s="6"/>
      <c r="C11" s="6"/>
    </row>
    <row r="12" spans="1:3" ht="14.25" x14ac:dyDescent="0.2">
      <c r="B12" s="6" t="s">
        <v>30</v>
      </c>
      <c r="C12" s="6"/>
    </row>
    <row r="13" spans="1:3" x14ac:dyDescent="0.2">
      <c r="B13" s="6" t="s">
        <v>31</v>
      </c>
      <c r="C13" s="6"/>
    </row>
    <row r="14" spans="1:3" ht="13.5" thickBot="1" x14ac:dyDescent="0.25">
      <c r="B14" s="6"/>
      <c r="C14" s="7">
        <v>40925</v>
      </c>
    </row>
    <row r="15" spans="1:3" x14ac:dyDescent="0.2">
      <c r="A15" s="8" t="s">
        <v>3</v>
      </c>
      <c r="B15" s="9" t="s">
        <v>4</v>
      </c>
      <c r="C15" s="10"/>
    </row>
    <row r="16" spans="1:3" ht="13.5" thickBot="1" x14ac:dyDescent="0.25">
      <c r="A16" s="11"/>
      <c r="B16" s="12"/>
      <c r="C16" s="13" t="s">
        <v>5</v>
      </c>
    </row>
    <row r="17" spans="1:3" x14ac:dyDescent="0.2">
      <c r="A17" s="14">
        <v>1</v>
      </c>
      <c r="B17" s="15" t="s">
        <v>6</v>
      </c>
      <c r="C17" s="16">
        <f>C18+C25</f>
        <v>100.61493328035982</v>
      </c>
    </row>
    <row r="18" spans="1:3" x14ac:dyDescent="0.2">
      <c r="A18" s="14"/>
      <c r="B18" s="15" t="s">
        <v>19</v>
      </c>
      <c r="C18" s="16">
        <f>SUM(C19:C24)</f>
        <v>31.052806000000004</v>
      </c>
    </row>
    <row r="19" spans="1:3" s="20" customFormat="1" x14ac:dyDescent="0.2">
      <c r="A19" s="17" t="s">
        <v>7</v>
      </c>
      <c r="B19" s="18" t="s">
        <v>32</v>
      </c>
      <c r="C19" s="19">
        <f>1.32*7.2083</f>
        <v>9.5149560000000015</v>
      </c>
    </row>
    <row r="20" spans="1:3" s="22" customFormat="1" x14ac:dyDescent="0.2">
      <c r="A20" s="17" t="s">
        <v>16</v>
      </c>
      <c r="B20" s="18" t="s">
        <v>34</v>
      </c>
      <c r="C20" s="21">
        <f>0.8*1.28</f>
        <v>1.024</v>
      </c>
    </row>
    <row r="21" spans="1:3" s="22" customFormat="1" x14ac:dyDescent="0.2">
      <c r="A21" s="17" t="s">
        <v>8</v>
      </c>
      <c r="B21" s="23" t="s">
        <v>35</v>
      </c>
      <c r="C21" s="21">
        <f>28.57*0.3</f>
        <v>8.5709999999999997</v>
      </c>
    </row>
    <row r="22" spans="1:3" s="22" customFormat="1" x14ac:dyDescent="0.2">
      <c r="A22" s="17" t="s">
        <v>9</v>
      </c>
      <c r="B22" s="24" t="s">
        <v>36</v>
      </c>
      <c r="C22" s="21">
        <f>2.14*1.2</f>
        <v>2.5680000000000001</v>
      </c>
    </row>
    <row r="23" spans="1:3" s="22" customFormat="1" ht="14.25" x14ac:dyDescent="0.2">
      <c r="A23" s="17" t="s">
        <v>17</v>
      </c>
      <c r="B23" s="24" t="s">
        <v>38</v>
      </c>
      <c r="C23" s="21">
        <f>0.005*1166.67</f>
        <v>5.8333500000000003</v>
      </c>
    </row>
    <row r="24" spans="1:3" s="22" customFormat="1" x14ac:dyDescent="0.2">
      <c r="A24" s="17" t="s">
        <v>18</v>
      </c>
      <c r="B24" s="24" t="s">
        <v>39</v>
      </c>
      <c r="C24" s="21">
        <f>0.5*7.083</f>
        <v>3.5415000000000001</v>
      </c>
    </row>
    <row r="25" spans="1:3" s="2" customFormat="1" x14ac:dyDescent="0.2">
      <c r="A25" s="26">
        <v>2</v>
      </c>
      <c r="B25" s="27" t="s">
        <v>20</v>
      </c>
      <c r="C25" s="28">
        <f>SUM(C26:C28)</f>
        <v>69.562127280359817</v>
      </c>
    </row>
    <row r="26" spans="1:3" x14ac:dyDescent="0.2">
      <c r="A26" s="29" t="s">
        <v>21</v>
      </c>
      <c r="B26" s="25" t="s">
        <v>10</v>
      </c>
      <c r="C26" s="30">
        <f>4500/166.75*1.66</f>
        <v>44.797601199400297</v>
      </c>
    </row>
    <row r="27" spans="1:3" x14ac:dyDescent="0.2">
      <c r="A27" s="29" t="s">
        <v>22</v>
      </c>
      <c r="B27" s="25" t="s">
        <v>11</v>
      </c>
      <c r="C27" s="30">
        <f>C26*0.121</f>
        <v>5.4205097451274362</v>
      </c>
    </row>
    <row r="28" spans="1:3" x14ac:dyDescent="0.2">
      <c r="A28" s="29" t="s">
        <v>23</v>
      </c>
      <c r="B28" s="31" t="s">
        <v>46</v>
      </c>
      <c r="C28" s="32">
        <f>(C26+C27)*0.3852</f>
        <v>19.344016335832084</v>
      </c>
    </row>
    <row r="29" spans="1:3" x14ac:dyDescent="0.2">
      <c r="A29" s="33" t="s">
        <v>26</v>
      </c>
      <c r="B29" s="27" t="s">
        <v>24</v>
      </c>
      <c r="C29" s="28">
        <f>C17*0.15</f>
        <v>15.092239992053972</v>
      </c>
    </row>
    <row r="30" spans="1:3" x14ac:dyDescent="0.2">
      <c r="A30" s="33" t="s">
        <v>27</v>
      </c>
      <c r="B30" s="27" t="s">
        <v>25</v>
      </c>
      <c r="C30" s="28">
        <f>C17*0.275</f>
        <v>27.669106652098954</v>
      </c>
    </row>
    <row r="31" spans="1:3" x14ac:dyDescent="0.2">
      <c r="A31" s="34"/>
      <c r="B31" s="35" t="s">
        <v>12</v>
      </c>
      <c r="C31" s="36">
        <f>C17+C29+C30</f>
        <v>143.37627992451274</v>
      </c>
    </row>
    <row r="32" spans="1:3" x14ac:dyDescent="0.2">
      <c r="A32" s="34"/>
      <c r="B32" s="35" t="s">
        <v>13</v>
      </c>
      <c r="C32" s="36">
        <f>C31*0.1</f>
        <v>14.337627992451274</v>
      </c>
    </row>
    <row r="33" spans="1:3" ht="13.5" thickBot="1" x14ac:dyDescent="0.25">
      <c r="A33" s="37"/>
      <c r="B33" s="38" t="s">
        <v>14</v>
      </c>
      <c r="C33" s="39">
        <f>C32+C31</f>
        <v>157.71390791696402</v>
      </c>
    </row>
    <row r="34" spans="1:3" ht="13.5" thickBot="1" x14ac:dyDescent="0.25">
      <c r="A34" s="45"/>
      <c r="B34" s="46" t="s">
        <v>33</v>
      </c>
      <c r="C34" s="47">
        <f>C33*1.2</f>
        <v>189.25668950035683</v>
      </c>
    </row>
    <row r="35" spans="1:3" x14ac:dyDescent="0.2">
      <c r="A35" s="40"/>
      <c r="B35" s="48" t="s">
        <v>37</v>
      </c>
      <c r="C35" s="42"/>
    </row>
    <row r="36" spans="1:3" x14ac:dyDescent="0.2">
      <c r="A36" s="40"/>
      <c r="B36" s="41" t="s">
        <v>40</v>
      </c>
      <c r="C36" s="42" t="s">
        <v>41</v>
      </c>
    </row>
    <row r="37" spans="1:3" x14ac:dyDescent="0.2">
      <c r="A37" s="40"/>
      <c r="B37" s="41" t="s">
        <v>42</v>
      </c>
      <c r="C37" s="42" t="s">
        <v>43</v>
      </c>
    </row>
    <row r="38" spans="1:3" x14ac:dyDescent="0.2">
      <c r="A38" s="40"/>
      <c r="B38" s="41"/>
      <c r="C38" s="42"/>
    </row>
    <row r="39" spans="1:3" x14ac:dyDescent="0.2">
      <c r="A39" s="40"/>
      <c r="B39" s="41"/>
      <c r="C39" s="42"/>
    </row>
    <row r="40" spans="1:3" x14ac:dyDescent="0.2">
      <c r="A40" s="40"/>
      <c r="B40" s="41"/>
      <c r="C40" s="42"/>
    </row>
    <row r="42" spans="1:3" ht="15" x14ac:dyDescent="0.2">
      <c r="B42" s="43" t="s">
        <v>15</v>
      </c>
      <c r="C42" s="44"/>
    </row>
  </sheetData>
  <mergeCells count="5">
    <mergeCell ref="A1:B1"/>
    <mergeCell ref="A3:B3"/>
    <mergeCell ref="A5:B5"/>
    <mergeCell ref="A9:C9"/>
    <mergeCell ref="A10:C10"/>
  </mergeCells>
  <pageMargins left="0.67" right="0.5" top="1" bottom="1" header="0.5" footer="0.5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электропрогрев</vt:lpstr>
    </vt:vector>
  </TitlesOfParts>
  <Company>Stroystal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ПТО</cp:lastModifiedBy>
  <cp:lastPrinted>2012-01-17T12:35:38Z</cp:lastPrinted>
  <dcterms:created xsi:type="dcterms:W3CDTF">2011-09-01T13:53:42Z</dcterms:created>
  <dcterms:modified xsi:type="dcterms:W3CDTF">2013-12-18T11:03:23Z</dcterms:modified>
</cp:coreProperties>
</file>